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EstaPasta_de_trabalho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C:\Marcia\Alfamidia\Excel\04 Apresentacoes em Excel\Exercicios\"/>
    </mc:Choice>
  </mc:AlternateContent>
  <bookViews>
    <workbookView xWindow="120" yWindow="90" windowWidth="12120" windowHeight="8520" tabRatio="892"/>
  </bookViews>
  <sheets>
    <sheet name="Atingir Metas" sheetId="64" r:id="rId1"/>
    <sheet name="Atingir Metas 2" sheetId="84" r:id="rId2"/>
    <sheet name="Cenários" sheetId="81" r:id="rId3"/>
    <sheet name="Solver" sheetId="70" r:id="rId4"/>
    <sheet name="AtingirMeta-Solver" sheetId="55" r:id="rId5"/>
  </sheets>
  <definedNames>
    <definedName name="solver_adj" localSheetId="4" hidden="1">'AtingirMeta-Solver'!#REF!</definedName>
    <definedName name="solver_adj" localSheetId="3" hidden="1">Solver!$D$11:$D$15</definedName>
    <definedName name="solver_cvg" localSheetId="4" hidden="1">0.0001</definedName>
    <definedName name="solver_cvg" localSheetId="3" hidden="1">0.0001</definedName>
    <definedName name="solver_drv" localSheetId="4" hidden="1">1</definedName>
    <definedName name="solver_drv" localSheetId="3" hidden="1">1</definedName>
    <definedName name="solver_eng" localSheetId="0" hidden="1">1</definedName>
    <definedName name="solver_eng" localSheetId="4" hidden="1">1</definedName>
    <definedName name="solver_eng" localSheetId="3" hidden="1">1</definedName>
    <definedName name="solver_est" localSheetId="4" hidden="1">1</definedName>
    <definedName name="solver_est" localSheetId="3" hidden="1">1</definedName>
    <definedName name="solver_itr" localSheetId="4" hidden="1">2147483647</definedName>
    <definedName name="solver_itr" localSheetId="3" hidden="1">2147483647</definedName>
    <definedName name="solver_lhs1" localSheetId="3" hidden="1">Solver!$D$11</definedName>
    <definedName name="solver_lhs2" localSheetId="3" hidden="1">Solver!$D$13</definedName>
    <definedName name="solver_lhs3" localSheetId="3" hidden="1">Solver!$D$15</definedName>
    <definedName name="solver_mip" localSheetId="4" hidden="1">2147483647</definedName>
    <definedName name="solver_mip" localSheetId="3" hidden="1">2147483647</definedName>
    <definedName name="solver_mni" localSheetId="4" hidden="1">30</definedName>
    <definedName name="solver_mni" localSheetId="3" hidden="1">30</definedName>
    <definedName name="solver_mrt" localSheetId="4" hidden="1">0.075</definedName>
    <definedName name="solver_mrt" localSheetId="3" hidden="1">0.075</definedName>
    <definedName name="solver_msl" localSheetId="4" hidden="1">2</definedName>
    <definedName name="solver_msl" localSheetId="3" hidden="1">2</definedName>
    <definedName name="solver_neg" localSheetId="0" hidden="1">1</definedName>
    <definedName name="solver_neg" localSheetId="4" hidden="1">1</definedName>
    <definedName name="solver_neg" localSheetId="3" hidden="1">1</definedName>
    <definedName name="solver_nod" localSheetId="4" hidden="1">2147483647</definedName>
    <definedName name="solver_nod" localSheetId="3" hidden="1">2147483647</definedName>
    <definedName name="solver_num" localSheetId="0" hidden="1">0</definedName>
    <definedName name="solver_num" localSheetId="4" hidden="1">0</definedName>
    <definedName name="solver_num" localSheetId="3" hidden="1">3</definedName>
    <definedName name="solver_nwt" localSheetId="4" hidden="1">1</definedName>
    <definedName name="solver_nwt" localSheetId="3" hidden="1">1</definedName>
    <definedName name="solver_opt" localSheetId="0" hidden="1">'Atingir Metas'!$F$10</definedName>
    <definedName name="solver_opt" localSheetId="4" hidden="1">'AtingirMeta-Solver'!$D$7</definedName>
    <definedName name="solver_opt" localSheetId="3" hidden="1">Solver!$E$16</definedName>
    <definedName name="solver_pre" localSheetId="4" hidden="1">0.000001</definedName>
    <definedName name="solver_pre" localSheetId="3" hidden="1">0.000001</definedName>
    <definedName name="solver_rbv" localSheetId="4" hidden="1">1</definedName>
    <definedName name="solver_rbv" localSheetId="3" hidden="1">1</definedName>
    <definedName name="solver_rel1" localSheetId="3" hidden="1">1</definedName>
    <definedName name="solver_rel2" localSheetId="3" hidden="1">3</definedName>
    <definedName name="solver_rel3" localSheetId="3" hidden="1">3</definedName>
    <definedName name="solver_rhs1" localSheetId="3" hidden="1">50</definedName>
    <definedName name="solver_rhs2" localSheetId="3" hidden="1">40</definedName>
    <definedName name="solver_rhs3" localSheetId="3" hidden="1">65</definedName>
    <definedName name="solver_rlx" localSheetId="4" hidden="1">2</definedName>
    <definedName name="solver_rlx" localSheetId="3" hidden="1">2</definedName>
    <definedName name="solver_rsd" localSheetId="4" hidden="1">0</definedName>
    <definedName name="solver_rsd" localSheetId="3" hidden="1">0</definedName>
    <definedName name="solver_scl" localSheetId="4" hidden="1">1</definedName>
    <definedName name="solver_scl" localSheetId="3" hidden="1">1</definedName>
    <definedName name="solver_sho" localSheetId="4" hidden="1">2</definedName>
    <definedName name="solver_sho" localSheetId="3" hidden="1">2</definedName>
    <definedName name="solver_ssz" localSheetId="4" hidden="1">100</definedName>
    <definedName name="solver_ssz" localSheetId="3" hidden="1">100</definedName>
    <definedName name="solver_tim" localSheetId="4" hidden="1">2147483647</definedName>
    <definedName name="solver_tim" localSheetId="3" hidden="1">2147483647</definedName>
    <definedName name="solver_tol" localSheetId="4" hidden="1">0.01</definedName>
    <definedName name="solver_tol" localSheetId="3" hidden="1">0.01</definedName>
    <definedName name="solver_typ" localSheetId="0" hidden="1">1</definedName>
    <definedName name="solver_typ" localSheetId="4" hidden="1">3</definedName>
    <definedName name="solver_typ" localSheetId="3" hidden="1">3</definedName>
    <definedName name="solver_val" localSheetId="0" hidden="1">0</definedName>
    <definedName name="solver_val" localSheetId="4" hidden="1">12000</definedName>
    <definedName name="solver_val" localSheetId="3" hidden="1">1</definedName>
    <definedName name="solver_ver" localSheetId="0" hidden="1">3</definedName>
    <definedName name="solver_ver" localSheetId="4" hidden="1">3</definedName>
    <definedName name="solver_ver" localSheetId="3" hidden="1">3</definedName>
  </definedNames>
  <calcPr calcId="162913"/>
</workbook>
</file>

<file path=xl/calcChain.xml><?xml version="1.0" encoding="utf-8"?>
<calcChain xmlns="http://schemas.openxmlformats.org/spreadsheetml/2006/main">
  <c r="D7" i="55" l="1"/>
  <c r="D3" i="55"/>
  <c r="D4" i="55"/>
  <c r="D5" i="55"/>
  <c r="D6" i="55"/>
  <c r="D2" i="55"/>
  <c r="B9" i="84"/>
  <c r="C2" i="84" s="1"/>
  <c r="C8" i="84" l="1"/>
  <c r="C7" i="84"/>
  <c r="C3" i="84"/>
  <c r="C5" i="84"/>
  <c r="C4" i="84"/>
  <c r="C6" i="84"/>
  <c r="C9" i="84" l="1"/>
  <c r="G13" i="81"/>
  <c r="G12" i="81"/>
  <c r="G11" i="81"/>
  <c r="G10" i="81"/>
  <c r="E11" i="70" l="1"/>
  <c r="E12" i="70"/>
  <c r="E13" i="70"/>
  <c r="E14" i="70"/>
  <c r="E15" i="70"/>
  <c r="E16" i="70" l="1"/>
  <c r="C7" i="64" l="1"/>
  <c r="C8" i="64"/>
  <c r="C9" i="64"/>
  <c r="C10" i="64"/>
  <c r="C6" i="64"/>
  <c r="C11" i="64" l="1"/>
  <c r="D16" i="70" l="1"/>
  <c r="C16" i="70"/>
  <c r="B11" i="64" l="1"/>
</calcChain>
</file>

<file path=xl/sharedStrings.xml><?xml version="1.0" encoding="utf-8"?>
<sst xmlns="http://schemas.openxmlformats.org/spreadsheetml/2006/main" count="81" uniqueCount="62">
  <si>
    <t>Valor</t>
  </si>
  <si>
    <t>Total</t>
  </si>
  <si>
    <t>Região</t>
  </si>
  <si>
    <t>Percentual</t>
  </si>
  <si>
    <t>Centro-Oeste</t>
  </si>
  <si>
    <t>Nordeste</t>
  </si>
  <si>
    <t>Norte</t>
  </si>
  <si>
    <t>Sudeste</t>
  </si>
  <si>
    <t>Sul</t>
  </si>
  <si>
    <t>Planilha de Vendas do produto "A"</t>
  </si>
  <si>
    <t>Nome</t>
  </si>
  <si>
    <t>Horas-Trabalhadas</t>
  </si>
  <si>
    <t>Salário-Hora</t>
  </si>
  <si>
    <t>Salário-Bruto</t>
  </si>
  <si>
    <t>Maria Silva</t>
  </si>
  <si>
    <t>Pedro Lima</t>
  </si>
  <si>
    <t>João Pedro</t>
  </si>
  <si>
    <t>Marta Lins</t>
  </si>
  <si>
    <t>Lia Ramos</t>
  </si>
  <si>
    <t>Produtos</t>
  </si>
  <si>
    <t>Valor Compra</t>
  </si>
  <si>
    <t>Valor de Venda</t>
  </si>
  <si>
    <t>% de Lucro</t>
  </si>
  <si>
    <t>AA</t>
  </si>
  <si>
    <t>BB</t>
  </si>
  <si>
    <t>CC</t>
  </si>
  <si>
    <t>DD</t>
  </si>
  <si>
    <t>EE</t>
  </si>
  <si>
    <t>Totais</t>
  </si>
  <si>
    <t>Ano</t>
  </si>
  <si>
    <t>Fiesta</t>
  </si>
  <si>
    <t>Palio</t>
  </si>
  <si>
    <t>Gol</t>
  </si>
  <si>
    <t>Corsa</t>
  </si>
  <si>
    <t>Preço Final</t>
  </si>
  <si>
    <t>Preço sem Taxa</t>
  </si>
  <si>
    <t>Modelo</t>
  </si>
  <si>
    <t>FORD</t>
  </si>
  <si>
    <t>FIAT</t>
  </si>
  <si>
    <t>VW</t>
  </si>
  <si>
    <t>GM</t>
  </si>
  <si>
    <t>Taxa</t>
  </si>
  <si>
    <t>Marca</t>
  </si>
  <si>
    <t>Lazer</t>
  </si>
  <si>
    <t>Transporte</t>
  </si>
  <si>
    <t>Alimentação</t>
  </si>
  <si>
    <t>Quanto deve ser o valor da venda para que a % de Lucro chegue a 100%?</t>
  </si>
  <si>
    <t>Sendo que  no Valor de Venda o Produto AA não pode ultrapassar R$ 50,00.</t>
  </si>
  <si>
    <t>No produto CC não pode ser inferior a R$ 40,00.</t>
  </si>
  <si>
    <t>E no Produto EE o valor deve ser superior a R$ 65,00.</t>
  </si>
  <si>
    <t>CENÁRIO 1</t>
  </si>
  <si>
    <t>CENÁRIO 2</t>
  </si>
  <si>
    <t>CENÁRIO 3</t>
  </si>
  <si>
    <t>META GERAL:</t>
  </si>
  <si>
    <t>TOTAL:</t>
  </si>
  <si>
    <t>Outras despesas</t>
  </si>
  <si>
    <t>Moradia</t>
  </si>
  <si>
    <t>Educação</t>
  </si>
  <si>
    <t>Saúde</t>
  </si>
  <si>
    <t>Controle de Despesas Mensais</t>
  </si>
  <si>
    <t>1) Crie uma fórmula para a coluna Salário Bruto e faça o somatório dos salários
2) Através dos recursos do comando Solver:
a) Calcule de quanto deveria ser a quantidade de hs trabalhadas para que a folha de pagamento não ultrapasse o valor de R$ 20.000,00, sendo que o total de hs da Maria Silva não pode ser alterado
b) Em outra análise, verifique de quanto deveriam ser os salários-hora para que a folha de pagamento não ultrapassasse os 22000,00
Utilizando a ferramenta Atingir Meta:
a) Calcule de quanto deveria ser o salário hora do funcionário João Pedro para que ele atingisse o mesmo salário sem efetuar hs adicionais
b) Calcule quanto a funcionária Maria Silva deveria receber por hora para atingir o salário de R$ 3500,00</t>
  </si>
  <si>
    <t>Para gravar a macro para aparecer os valores em percentuais corretamente é necessário utilizar a opção "Texto para Colunas - Guia Dados" (não precisa alterar nada) e depois formatar a coluna para "%" e incluir as casas decimais.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</si>
</sst>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7" formatCode="_([$€-2]* #,##0.00_);_([$€-2]* \(#,##0.00\);_([$€-2]* &quot;-&quot;??_)"/>
    <numFmt numFmtId="168" formatCode="0.0000"/>
    <numFmt numFmtId="170" formatCode="0.000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center" vertical="center"/>
    </xf>
    <xf numFmtId="164" fontId="6" fillId="0" borderId="1" xfId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/>
    </xf>
    <xf numFmtId="164" fontId="6" fillId="2" borderId="1" xfId="1" applyFont="1" applyFill="1" applyBorder="1" applyAlignment="1">
      <alignment horizontal="center"/>
    </xf>
    <xf numFmtId="164" fontId="6" fillId="0" borderId="1" xfId="1" applyFont="1" applyBorder="1"/>
    <xf numFmtId="10" fontId="6" fillId="0" borderId="1" xfId="3" applyNumberFormat="1" applyFont="1" applyBorder="1"/>
    <xf numFmtId="0" fontId="6" fillId="6" borderId="1" xfId="0" applyFont="1" applyFill="1" applyBorder="1" applyAlignment="1">
      <alignment horizontal="center"/>
    </xf>
    <xf numFmtId="164" fontId="6" fillId="0" borderId="1" xfId="7" applyFont="1" applyBorder="1"/>
    <xf numFmtId="0" fontId="7" fillId="0" borderId="1" xfId="0" applyFont="1" applyBorder="1" applyAlignment="1">
      <alignment horizontal="center"/>
    </xf>
    <xf numFmtId="0" fontId="6" fillId="0" borderId="0" xfId="16" applyFont="1"/>
    <xf numFmtId="44" fontId="0" fillId="0" borderId="0" xfId="21" applyFont="1"/>
    <xf numFmtId="0" fontId="8" fillId="0" borderId="17" xfId="0" applyFont="1" applyBorder="1" applyAlignment="1">
      <alignment horizontal="center" vertical="center"/>
    </xf>
    <xf numFmtId="44" fontId="8" fillId="0" borderId="17" xfId="21" applyFont="1" applyBorder="1" applyAlignment="1">
      <alignment horizontal="center" vertical="center"/>
    </xf>
    <xf numFmtId="0" fontId="6" fillId="0" borderId="12" xfId="0" applyFont="1" applyBorder="1"/>
    <xf numFmtId="164" fontId="6" fillId="0" borderId="12" xfId="1" applyFont="1" applyBorder="1"/>
    <xf numFmtId="0" fontId="7" fillId="0" borderId="17" xfId="0" applyFont="1" applyBorder="1"/>
    <xf numFmtId="164" fontId="6" fillId="0" borderId="17" xfId="1" applyFont="1" applyBorder="1"/>
    <xf numFmtId="10" fontId="6" fillId="0" borderId="17" xfId="3" applyNumberFormat="1" applyFont="1" applyBorder="1"/>
    <xf numFmtId="0" fontId="0" fillId="7" borderId="4" xfId="0" applyFill="1" applyBorder="1"/>
    <xf numFmtId="0" fontId="0" fillId="7" borderId="20" xfId="0" applyFill="1" applyBorder="1"/>
    <xf numFmtId="0" fontId="0" fillId="7" borderId="23" xfId="0" applyFill="1" applyBorder="1"/>
    <xf numFmtId="0" fontId="7" fillId="7" borderId="18" xfId="0" applyFont="1" applyFill="1" applyBorder="1"/>
    <xf numFmtId="0" fontId="7" fillId="7" borderId="3" xfId="0" applyFont="1" applyFill="1" applyBorder="1"/>
    <xf numFmtId="0" fontId="8" fillId="7" borderId="3" xfId="0" applyFont="1" applyFill="1" applyBorder="1"/>
    <xf numFmtId="0" fontId="7" fillId="7" borderId="19" xfId="0" applyFont="1" applyFill="1" applyBorder="1"/>
    <xf numFmtId="0" fontId="7" fillId="7" borderId="0" xfId="0" applyFont="1" applyFill="1" applyBorder="1"/>
    <xf numFmtId="0" fontId="8" fillId="7" borderId="0" xfId="0" applyFont="1" applyFill="1" applyBorder="1"/>
    <xf numFmtId="0" fontId="7" fillId="7" borderId="21" xfId="0" applyFont="1" applyFill="1" applyBorder="1"/>
    <xf numFmtId="0" fontId="7" fillId="7" borderId="22" xfId="0" applyFont="1" applyFill="1" applyBorder="1"/>
    <xf numFmtId="0" fontId="8" fillId="7" borderId="22" xfId="0" applyFont="1" applyFill="1" applyBorder="1"/>
    <xf numFmtId="0" fontId="8" fillId="0" borderId="0" xfId="0" applyFont="1" applyBorder="1" applyAlignment="1">
      <alignment horizontal="center" vertical="center"/>
    </xf>
    <xf numFmtId="44" fontId="8" fillId="0" borderId="0" xfId="2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5" borderId="0" xfId="0" applyFont="1" applyFill="1" applyAlignment="1">
      <alignment horizontal="left" vertical="center" wrapText="1"/>
    </xf>
    <xf numFmtId="170" fontId="6" fillId="0" borderId="0" xfId="16" applyNumberFormat="1" applyFont="1"/>
    <xf numFmtId="0" fontId="4" fillId="0" borderId="0" xfId="19"/>
    <xf numFmtId="9" fontId="4" fillId="8" borderId="9" xfId="19" applyNumberFormat="1" applyFill="1" applyBorder="1"/>
    <xf numFmtId="43" fontId="4" fillId="8" borderId="8" xfId="19" applyNumberFormat="1" applyFill="1" applyBorder="1"/>
    <xf numFmtId="0" fontId="4" fillId="8" borderId="7" xfId="19" applyFont="1" applyFill="1" applyBorder="1" applyAlignment="1">
      <alignment horizontal="left"/>
    </xf>
    <xf numFmtId="9" fontId="0" fillId="0" borderId="6" xfId="3" applyFont="1" applyBorder="1"/>
    <xf numFmtId="43" fontId="0" fillId="0" borderId="1" xfId="22" applyFont="1" applyBorder="1"/>
    <xf numFmtId="0" fontId="4" fillId="0" borderId="5" xfId="19" applyFont="1" applyBorder="1" applyAlignment="1">
      <alignment horizontal="left"/>
    </xf>
    <xf numFmtId="43" fontId="0" fillId="0" borderId="17" xfId="22" applyFont="1" applyBorder="1"/>
    <xf numFmtId="9" fontId="4" fillId="0" borderId="0" xfId="19" applyNumberFormat="1"/>
    <xf numFmtId="9" fontId="0" fillId="0" borderId="0" xfId="3" applyFont="1"/>
    <xf numFmtId="0" fontId="4" fillId="8" borderId="14" xfId="19" applyFont="1" applyFill="1" applyBorder="1" applyAlignment="1">
      <alignment horizontal="center"/>
    </xf>
    <xf numFmtId="0" fontId="4" fillId="8" borderId="13" xfId="19" applyFont="1" applyFill="1" applyBorder="1" applyAlignment="1">
      <alignment horizontal="center"/>
    </xf>
    <xf numFmtId="0" fontId="4" fillId="8" borderId="16" xfId="19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0" xfId="0" applyFont="1"/>
    <xf numFmtId="0" fontId="4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indent="1"/>
    </xf>
    <xf numFmtId="10" fontId="4" fillId="0" borderId="1" xfId="0" applyNumberFormat="1" applyFont="1" applyBorder="1" applyAlignment="1">
      <alignment horizontal="center"/>
    </xf>
    <xf numFmtId="0" fontId="8" fillId="4" borderId="17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indent="1"/>
    </xf>
    <xf numFmtId="10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164" fontId="4" fillId="0" borderId="10" xfId="7" applyFont="1" applyBorder="1"/>
    <xf numFmtId="0" fontId="4" fillId="0" borderId="11" xfId="0" applyFont="1" applyBorder="1" applyAlignment="1">
      <alignment horizontal="left" indent="1"/>
    </xf>
    <xf numFmtId="10" fontId="4" fillId="0" borderId="11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1" xfId="7" applyFont="1" applyBorder="1"/>
    <xf numFmtId="0" fontId="4" fillId="0" borderId="15" xfId="0" applyFont="1" applyBorder="1" applyAlignment="1">
      <alignment horizontal="left" indent="1"/>
    </xf>
    <xf numFmtId="10" fontId="4" fillId="0" borderId="15" xfId="0" applyNumberFormat="1" applyFont="1" applyBorder="1" applyAlignment="1">
      <alignment horizontal="center"/>
    </xf>
    <xf numFmtId="0" fontId="4" fillId="0" borderId="15" xfId="0" applyFont="1" applyBorder="1"/>
    <xf numFmtId="164" fontId="4" fillId="0" borderId="15" xfId="7" applyFont="1" applyBorder="1"/>
    <xf numFmtId="168" fontId="4" fillId="0" borderId="0" xfId="0" applyNumberFormat="1" applyFont="1"/>
    <xf numFmtId="164" fontId="7" fillId="4" borderId="1" xfId="0" applyNumberFormat="1" applyFont="1" applyFill="1" applyBorder="1" applyAlignment="1">
      <alignment horizontal="center" vertical="center"/>
    </xf>
    <xf numFmtId="9" fontId="6" fillId="0" borderId="0" xfId="3" applyFont="1"/>
    <xf numFmtId="0" fontId="10" fillId="0" borderId="0" xfId="16" applyFont="1" applyBorder="1" applyAlignment="1">
      <alignment horizontal="center" vertical="center" wrapText="1"/>
    </xf>
  </cellXfs>
  <cellStyles count="23">
    <cellStyle name="Euro" xfId="9"/>
    <cellStyle name="Moeda" xfId="21" builtinId="4"/>
    <cellStyle name="Moeda 2" xfId="1"/>
    <cellStyle name="Moeda 2 2" xfId="11"/>
    <cellStyle name="Moeda 3" xfId="7"/>
    <cellStyle name="Moeda 3 2" xfId="17"/>
    <cellStyle name="Normal" xfId="0" builtinId="0"/>
    <cellStyle name="Normal 2" xfId="2"/>
    <cellStyle name="Normal 2 2" xfId="19"/>
    <cellStyle name="Normal 3" xfId="5"/>
    <cellStyle name="Normal 4" xfId="6"/>
    <cellStyle name="Normal 4 2" xfId="18"/>
    <cellStyle name="Normal 5" xfId="12"/>
    <cellStyle name="Normal 6" xfId="13"/>
    <cellStyle name="Normal 7" xfId="16"/>
    <cellStyle name="Porcentagem" xfId="3" builtinId="5"/>
    <cellStyle name="Porcentagem 2" xfId="4"/>
    <cellStyle name="Porcentagem 3" xfId="14"/>
    <cellStyle name="Separador de milhares 2" xfId="10"/>
    <cellStyle name="Separador de milhares 2 2" xfId="20"/>
    <cellStyle name="Vírgula 2" xfId="8"/>
    <cellStyle name="Vírgula 2 2" xfId="15"/>
    <cellStyle name="Vírgula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11"/>
  <sheetViews>
    <sheetView tabSelected="1" zoomScale="120" zoomScaleNormal="120" workbookViewId="0">
      <selection activeCell="E14" sqref="E14"/>
    </sheetView>
  </sheetViews>
  <sheetFormatPr defaultRowHeight="12.75" x14ac:dyDescent="0.2"/>
  <cols>
    <col min="1" max="1" width="16.42578125" bestFit="1" customWidth="1"/>
    <col min="2" max="2" width="17.85546875" bestFit="1" customWidth="1"/>
    <col min="3" max="3" width="15.28515625" bestFit="1" customWidth="1"/>
    <col min="6" max="6" width="14.140625" bestFit="1" customWidth="1"/>
  </cols>
  <sheetData>
    <row r="1" spans="1:6" ht="13.5" thickBot="1" x14ac:dyDescent="0.25">
      <c r="A1" s="19" t="s">
        <v>53</v>
      </c>
      <c r="B1" s="20">
        <v>130000</v>
      </c>
    </row>
    <row r="3" spans="1:6" x14ac:dyDescent="0.2">
      <c r="A3" s="38"/>
      <c r="B3" s="39"/>
    </row>
    <row r="4" spans="1:6" ht="15" x14ac:dyDescent="0.2">
      <c r="A4" s="40" t="s">
        <v>9</v>
      </c>
      <c r="B4" s="40"/>
      <c r="C4" s="40"/>
      <c r="F4" s="18"/>
    </row>
    <row r="5" spans="1:6" ht="15" x14ac:dyDescent="0.2">
      <c r="A5" s="10" t="s">
        <v>2</v>
      </c>
      <c r="B5" s="10" t="s">
        <v>0</v>
      </c>
      <c r="C5" s="11" t="s">
        <v>3</v>
      </c>
    </row>
    <row r="6" spans="1:6" ht="15" x14ac:dyDescent="0.2">
      <c r="A6" s="3" t="s">
        <v>4</v>
      </c>
      <c r="B6" s="12">
        <v>30000</v>
      </c>
      <c r="C6" s="13">
        <f>B6/$B$1</f>
        <v>0.23076923076923078</v>
      </c>
    </row>
    <row r="7" spans="1:6" ht="15" x14ac:dyDescent="0.2">
      <c r="A7" s="3" t="s">
        <v>5</v>
      </c>
      <c r="B7" s="12">
        <v>17500</v>
      </c>
      <c r="C7" s="13">
        <f>B7/$B$1</f>
        <v>0.13461538461538461</v>
      </c>
    </row>
    <row r="8" spans="1:6" ht="15" x14ac:dyDescent="0.2">
      <c r="A8" s="3" t="s">
        <v>6</v>
      </c>
      <c r="B8" s="12">
        <v>23000</v>
      </c>
      <c r="C8" s="13">
        <f>B8/$B$1</f>
        <v>0.17692307692307693</v>
      </c>
    </row>
    <row r="9" spans="1:6" ht="15" x14ac:dyDescent="0.2">
      <c r="A9" s="3" t="s">
        <v>7</v>
      </c>
      <c r="B9" s="12">
        <v>20000</v>
      </c>
      <c r="C9" s="13">
        <f>B9/$B$1</f>
        <v>0.15384615384615385</v>
      </c>
    </row>
    <row r="10" spans="1:6" ht="15.75" thickBot="1" x14ac:dyDescent="0.25">
      <c r="A10" s="21" t="s">
        <v>8</v>
      </c>
      <c r="B10" s="22">
        <v>17000</v>
      </c>
      <c r="C10" s="13">
        <f>B10/$B$1</f>
        <v>0.13076923076923078</v>
      </c>
    </row>
    <row r="11" spans="1:6" ht="16.5" thickBot="1" x14ac:dyDescent="0.3">
      <c r="A11" s="23" t="s">
        <v>1</v>
      </c>
      <c r="B11" s="24">
        <f>SUM(B6:B10)</f>
        <v>107500</v>
      </c>
      <c r="C11" s="25">
        <f>SUM(C6:C10)</f>
        <v>0.82692307692307698</v>
      </c>
    </row>
  </sheetData>
  <mergeCells count="1">
    <mergeCell ref="A4:C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="140" zoomScaleNormal="140" workbookViewId="0">
      <selection activeCell="E10" sqref="E10"/>
    </sheetView>
  </sheetViews>
  <sheetFormatPr defaultRowHeight="12.75" x14ac:dyDescent="0.2"/>
  <cols>
    <col min="1" max="1" width="15.28515625" style="43" bestFit="1" customWidth="1"/>
    <col min="2" max="2" width="12.7109375" style="43" customWidth="1"/>
    <col min="3" max="3" width="12.28515625" style="43" customWidth="1"/>
    <col min="4" max="4" width="9.140625" style="43"/>
    <col min="5" max="5" width="20.140625" style="43" customWidth="1"/>
    <col min="6" max="16384" width="9.140625" style="43"/>
  </cols>
  <sheetData>
    <row r="1" spans="1:5" x14ac:dyDescent="0.2">
      <c r="A1" s="55" t="s">
        <v>59</v>
      </c>
      <c r="B1" s="54"/>
      <c r="C1" s="53"/>
      <c r="D1" s="52"/>
    </row>
    <row r="2" spans="1:5" x14ac:dyDescent="0.2">
      <c r="A2" s="49" t="s">
        <v>45</v>
      </c>
      <c r="B2" s="48">
        <v>650</v>
      </c>
      <c r="C2" s="47">
        <f>B2/$B$9</f>
        <v>0.11187607573149742</v>
      </c>
      <c r="D2" s="52"/>
    </row>
    <row r="3" spans="1:5" x14ac:dyDescent="0.2">
      <c r="A3" s="49" t="s">
        <v>44</v>
      </c>
      <c r="B3" s="48">
        <v>480</v>
      </c>
      <c r="C3" s="47">
        <f>B3/$B$9</f>
        <v>8.2616179001721177E-2</v>
      </c>
      <c r="D3" s="52"/>
    </row>
    <row r="4" spans="1:5" x14ac:dyDescent="0.2">
      <c r="A4" s="49" t="s">
        <v>58</v>
      </c>
      <c r="B4" s="48">
        <v>780</v>
      </c>
      <c r="C4" s="47">
        <f>B4/$B$9</f>
        <v>0.13425129087779691</v>
      </c>
      <c r="D4" s="52"/>
    </row>
    <row r="5" spans="1:5" ht="13.5" thickBot="1" x14ac:dyDescent="0.25">
      <c r="A5" s="49" t="s">
        <v>57</v>
      </c>
      <c r="B5" s="48">
        <v>650</v>
      </c>
      <c r="C5" s="47">
        <f>B5/$B$9</f>
        <v>0.11187607573149742</v>
      </c>
      <c r="D5" s="52"/>
    </row>
    <row r="6" spans="1:5" ht="13.5" thickBot="1" x14ac:dyDescent="0.25">
      <c r="A6" s="49" t="s">
        <v>43</v>
      </c>
      <c r="B6" s="48">
        <v>300</v>
      </c>
      <c r="C6" s="47">
        <f>B6/$B$9</f>
        <v>5.163511187607573E-2</v>
      </c>
      <c r="D6" s="51"/>
      <c r="E6" s="50">
        <v>5000</v>
      </c>
    </row>
    <row r="7" spans="1:5" x14ac:dyDescent="0.2">
      <c r="A7" s="49" t="s">
        <v>56</v>
      </c>
      <c r="B7" s="48">
        <v>2000</v>
      </c>
      <c r="C7" s="47">
        <f>B7/$B$9</f>
        <v>0.34423407917383819</v>
      </c>
    </row>
    <row r="8" spans="1:5" x14ac:dyDescent="0.2">
      <c r="A8" s="49" t="s">
        <v>55</v>
      </c>
      <c r="B8" s="48">
        <v>950</v>
      </c>
      <c r="C8" s="47">
        <f>B8/$B$9</f>
        <v>0.16351118760757316</v>
      </c>
    </row>
    <row r="9" spans="1:5" ht="13.5" thickBot="1" x14ac:dyDescent="0.25">
      <c r="A9" s="46" t="s">
        <v>54</v>
      </c>
      <c r="B9" s="45">
        <f>SUM(B2:B8)</f>
        <v>5810</v>
      </c>
      <c r="C9" s="44">
        <f>SUM(C2:C8)</f>
        <v>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B1:J26"/>
  <sheetViews>
    <sheetView zoomScale="120" zoomScaleNormal="120" workbookViewId="0">
      <selection activeCell="G17" sqref="G17"/>
    </sheetView>
  </sheetViews>
  <sheetFormatPr defaultColWidth="9.140625" defaultRowHeight="15" x14ac:dyDescent="0.2"/>
  <cols>
    <col min="1" max="1" width="9.140625" style="17"/>
    <col min="2" max="9" width="16.7109375" style="17" customWidth="1"/>
    <col min="10" max="10" width="10.85546875" style="17" bestFit="1" customWidth="1"/>
    <col min="11" max="16384" width="9.140625" style="17"/>
  </cols>
  <sheetData>
    <row r="1" spans="2:10" x14ac:dyDescent="0.2">
      <c r="B1" s="56" t="s">
        <v>50</v>
      </c>
      <c r="C1" s="56"/>
      <c r="D1" s="57"/>
      <c r="E1" s="56" t="s">
        <v>51</v>
      </c>
      <c r="F1" s="56"/>
      <c r="G1" s="57"/>
      <c r="H1" s="56" t="s">
        <v>52</v>
      </c>
      <c r="I1" s="56"/>
    </row>
    <row r="2" spans="2:10" x14ac:dyDescent="0.2">
      <c r="B2" s="58" t="s">
        <v>42</v>
      </c>
      <c r="C2" s="58" t="s">
        <v>41</v>
      </c>
      <c r="D2" s="57"/>
      <c r="E2" s="58" t="s">
        <v>42</v>
      </c>
      <c r="F2" s="58" t="s">
        <v>41</v>
      </c>
      <c r="G2" s="57"/>
      <c r="H2" s="58" t="s">
        <v>42</v>
      </c>
      <c r="I2" s="58" t="s">
        <v>41</v>
      </c>
    </row>
    <row r="3" spans="2:10" x14ac:dyDescent="0.2">
      <c r="B3" s="59" t="s">
        <v>40</v>
      </c>
      <c r="C3" s="60">
        <v>1.2500000000000001E-2</v>
      </c>
      <c r="D3" s="57"/>
      <c r="E3" s="59" t="s">
        <v>40</v>
      </c>
      <c r="F3" s="60">
        <v>2.2499999999999999E-2</v>
      </c>
      <c r="G3" s="57"/>
      <c r="H3" s="59" t="s">
        <v>40</v>
      </c>
      <c r="I3" s="60">
        <v>3.2500000000000001E-2</v>
      </c>
    </row>
    <row r="4" spans="2:10" x14ac:dyDescent="0.2">
      <c r="B4" s="59" t="s">
        <v>39</v>
      </c>
      <c r="C4" s="60">
        <v>1.4999999999999999E-2</v>
      </c>
      <c r="D4" s="57"/>
      <c r="E4" s="59" t="s">
        <v>39</v>
      </c>
      <c r="F4" s="60">
        <v>2.5000000000000001E-2</v>
      </c>
      <c r="G4" s="57"/>
      <c r="H4" s="59" t="s">
        <v>39</v>
      </c>
      <c r="I4" s="60">
        <v>3.5000000000000003E-2</v>
      </c>
    </row>
    <row r="5" spans="2:10" x14ac:dyDescent="0.2">
      <c r="B5" s="59" t="s">
        <v>38</v>
      </c>
      <c r="C5" s="60">
        <v>1.4500000000000001E-2</v>
      </c>
      <c r="D5" s="57"/>
      <c r="E5" s="59" t="s">
        <v>38</v>
      </c>
      <c r="F5" s="60">
        <v>2.4500000000000001E-2</v>
      </c>
      <c r="G5" s="57"/>
      <c r="H5" s="59" t="s">
        <v>38</v>
      </c>
      <c r="I5" s="60">
        <v>3.4500000000000003E-2</v>
      </c>
    </row>
    <row r="6" spans="2:10" x14ac:dyDescent="0.2">
      <c r="B6" s="59" t="s">
        <v>37</v>
      </c>
      <c r="C6" s="60">
        <v>1.9699999999999999E-2</v>
      </c>
      <c r="D6" s="57"/>
      <c r="E6" s="59" t="s">
        <v>37</v>
      </c>
      <c r="F6" s="60">
        <v>2.9700000000000001E-2</v>
      </c>
      <c r="G6" s="57"/>
      <c r="H6" s="59" t="s">
        <v>37</v>
      </c>
      <c r="I6" s="60">
        <v>3.9699999999999999E-2</v>
      </c>
    </row>
    <row r="7" spans="2:10" x14ac:dyDescent="0.2">
      <c r="B7" s="57"/>
      <c r="C7" s="57"/>
      <c r="D7" s="57"/>
      <c r="E7" s="57"/>
      <c r="F7" s="57"/>
      <c r="G7" s="57"/>
      <c r="H7" s="57"/>
      <c r="I7" s="57"/>
    </row>
    <row r="8" spans="2:10" ht="15.75" thickBot="1" x14ac:dyDescent="0.25">
      <c r="B8" s="57"/>
      <c r="C8" s="57"/>
      <c r="D8" s="57"/>
      <c r="E8" s="57"/>
      <c r="F8" s="57"/>
      <c r="G8" s="57"/>
      <c r="H8" s="57"/>
      <c r="I8" s="57"/>
    </row>
    <row r="9" spans="2:10" ht="15.75" thickBot="1" x14ac:dyDescent="0.25">
      <c r="B9" s="61" t="s">
        <v>42</v>
      </c>
      <c r="C9" s="61" t="s">
        <v>41</v>
      </c>
      <c r="D9" s="61" t="s">
        <v>36</v>
      </c>
      <c r="E9" s="61" t="s">
        <v>29</v>
      </c>
      <c r="F9" s="62" t="s">
        <v>35</v>
      </c>
      <c r="G9" s="61" t="s">
        <v>34</v>
      </c>
      <c r="H9" s="57"/>
      <c r="I9" s="57"/>
    </row>
    <row r="10" spans="2:10" x14ac:dyDescent="0.2">
      <c r="B10" s="63" t="s">
        <v>40</v>
      </c>
      <c r="C10" s="64">
        <v>1.2500000000000001E-2</v>
      </c>
      <c r="D10" s="65" t="s">
        <v>33</v>
      </c>
      <c r="E10" s="65">
        <v>2000</v>
      </c>
      <c r="F10" s="66">
        <v>30800</v>
      </c>
      <c r="G10" s="66">
        <f>F10+(F10*C10)</f>
        <v>31185</v>
      </c>
      <c r="H10" s="57"/>
      <c r="I10" s="57"/>
    </row>
    <row r="11" spans="2:10" x14ac:dyDescent="0.2">
      <c r="B11" s="67" t="s">
        <v>39</v>
      </c>
      <c r="C11" s="68">
        <v>1.4999999999999999E-2</v>
      </c>
      <c r="D11" s="69" t="s">
        <v>32</v>
      </c>
      <c r="E11" s="69">
        <v>2001</v>
      </c>
      <c r="F11" s="70">
        <v>28270</v>
      </c>
      <c r="G11" s="70">
        <f>F11+(F11*C11)</f>
        <v>28694.05</v>
      </c>
      <c r="H11" s="57"/>
      <c r="I11" s="57"/>
    </row>
    <row r="12" spans="2:10" x14ac:dyDescent="0.2">
      <c r="B12" s="67" t="s">
        <v>38</v>
      </c>
      <c r="C12" s="68">
        <v>1.4500000000000001E-2</v>
      </c>
      <c r="D12" s="69" t="s">
        <v>31</v>
      </c>
      <c r="E12" s="69">
        <v>1999</v>
      </c>
      <c r="F12" s="70">
        <v>25000</v>
      </c>
      <c r="G12" s="70">
        <f>F12+(F12*C12)</f>
        <v>25362.5</v>
      </c>
      <c r="H12" s="57"/>
      <c r="I12" s="57"/>
    </row>
    <row r="13" spans="2:10" ht="15.75" thickBot="1" x14ac:dyDescent="0.25">
      <c r="B13" s="71" t="s">
        <v>37</v>
      </c>
      <c r="C13" s="72">
        <v>1.9699999999999999E-2</v>
      </c>
      <c r="D13" s="73" t="s">
        <v>30</v>
      </c>
      <c r="E13" s="73">
        <v>1997</v>
      </c>
      <c r="F13" s="74">
        <v>34090</v>
      </c>
      <c r="G13" s="74">
        <f>F13+(F13*C13)</f>
        <v>34761.572999999997</v>
      </c>
      <c r="H13" s="57"/>
      <c r="I13" s="75"/>
      <c r="J13" s="42"/>
    </row>
    <row r="18" spans="2:3" ht="15" customHeight="1" x14ac:dyDescent="0.2">
      <c r="B18" s="78" t="s">
        <v>61</v>
      </c>
      <c r="C18" s="78"/>
    </row>
    <row r="19" spans="2:3" x14ac:dyDescent="0.2">
      <c r="B19" s="78"/>
      <c r="C19" s="78"/>
    </row>
    <row r="20" spans="2:3" x14ac:dyDescent="0.2">
      <c r="B20" s="78"/>
      <c r="C20" s="78"/>
    </row>
    <row r="21" spans="2:3" x14ac:dyDescent="0.2">
      <c r="B21" s="78"/>
      <c r="C21" s="78"/>
    </row>
    <row r="22" spans="2:3" x14ac:dyDescent="0.2">
      <c r="B22" s="78"/>
      <c r="C22" s="78"/>
    </row>
    <row r="23" spans="2:3" x14ac:dyDescent="0.2">
      <c r="B23" s="78"/>
      <c r="C23" s="78"/>
    </row>
    <row r="24" spans="2:3" x14ac:dyDescent="0.2">
      <c r="B24" s="78"/>
      <c r="C24" s="78"/>
    </row>
    <row r="25" spans="2:3" x14ac:dyDescent="0.2">
      <c r="B25" s="78"/>
      <c r="C25" s="78"/>
    </row>
    <row r="26" spans="2:3" x14ac:dyDescent="0.2">
      <c r="B26" s="78"/>
      <c r="C26" s="78"/>
    </row>
  </sheetData>
  <scenarios current="0" show="0" sqref="G10:G13">
    <scenario name="Pior" locked="1" count="4" user="Marcia" comment="Reajuste de preços levando em consideração a menor taxa de reajuste">
      <inputCells r="C10" val="0,0125"/>
      <inputCells r="C11" val="0,015"/>
      <inputCells r="C12" val="0,0145"/>
      <inputCells r="C13" val="0,0197"/>
    </scenario>
    <scenario name="Médio" locked="1" count="4" user="Marcia" comment="Criado por Marcia em 20/10/2017">
      <inputCells r="C10" val="0,0225"/>
      <inputCells r="C11" val="0,025"/>
      <inputCells r="C12" val="0,0245"/>
      <inputCells r="C13" val="0,0297"/>
    </scenario>
    <scenario name="Melhor" locked="1" count="4" user="Marcia" comment="Aplica as melhores taxas de reajuste">
      <inputCells r="C10" val="0,0325" numFmtId="10"/>
      <inputCells r="C11" val="0,035" numFmtId="10"/>
      <inputCells r="C12" val="0,0345" numFmtId="10"/>
      <inputCells r="C13" val="0,0397" numFmtId="10"/>
    </scenario>
  </scenarios>
  <mergeCells count="4">
    <mergeCell ref="B1:C1"/>
    <mergeCell ref="E1:F1"/>
    <mergeCell ref="H1:I1"/>
    <mergeCell ref="B18:C26"/>
  </mergeCells>
  <pageMargins left="0.78740157499999996" right="0.78740157499999996" top="0.984251969" bottom="0.984251969" header="0.49212598499999999" footer="0.492125984999999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B1:J16"/>
  <sheetViews>
    <sheetView zoomScale="120" zoomScaleNormal="120" workbookViewId="0">
      <selection activeCell="H12" sqref="H12"/>
    </sheetView>
  </sheetViews>
  <sheetFormatPr defaultColWidth="9.140625" defaultRowHeight="15" x14ac:dyDescent="0.2"/>
  <cols>
    <col min="1" max="1" width="10.28515625" style="1" bestFit="1" customWidth="1"/>
    <col min="2" max="2" width="10.28515625" style="1" customWidth="1"/>
    <col min="3" max="3" width="15.42578125" style="1" customWidth="1"/>
    <col min="4" max="4" width="17" style="1" bestFit="1" customWidth="1"/>
    <col min="5" max="5" width="12.5703125" style="1" bestFit="1" customWidth="1"/>
    <col min="6" max="16384" width="9.140625" style="1"/>
  </cols>
  <sheetData>
    <row r="1" spans="2:10" ht="15.75" thickBot="1" x14ac:dyDescent="0.25"/>
    <row r="2" spans="2:10" ht="15.75" x14ac:dyDescent="0.25">
      <c r="C2" s="29" t="s">
        <v>46</v>
      </c>
      <c r="D2" s="30"/>
      <c r="E2" s="30"/>
      <c r="F2" s="31"/>
      <c r="G2" s="31"/>
      <c r="H2" s="31"/>
      <c r="I2" s="31"/>
      <c r="J2" s="26"/>
    </row>
    <row r="3" spans="2:10" ht="15.75" x14ac:dyDescent="0.25">
      <c r="C3" s="32" t="s">
        <v>47</v>
      </c>
      <c r="D3" s="33"/>
      <c r="E3" s="33"/>
      <c r="F3" s="34"/>
      <c r="G3" s="34"/>
      <c r="H3" s="34"/>
      <c r="I3" s="34"/>
      <c r="J3" s="27"/>
    </row>
    <row r="4" spans="2:10" ht="15.75" x14ac:dyDescent="0.25">
      <c r="C4" s="32" t="s">
        <v>48</v>
      </c>
      <c r="D4" s="33"/>
      <c r="E4" s="33"/>
      <c r="F4" s="34"/>
      <c r="G4" s="34"/>
      <c r="H4" s="34"/>
      <c r="I4" s="34"/>
      <c r="J4" s="27"/>
    </row>
    <row r="5" spans="2:10" ht="16.5" thickBot="1" x14ac:dyDescent="0.3">
      <c r="C5" s="35" t="s">
        <v>49</v>
      </c>
      <c r="D5" s="36"/>
      <c r="E5" s="36"/>
      <c r="F5" s="37"/>
      <c r="G5" s="37"/>
      <c r="H5" s="37"/>
      <c r="I5" s="37"/>
      <c r="J5" s="28"/>
    </row>
    <row r="6" spans="2:10" x14ac:dyDescent="0.2">
      <c r="F6"/>
      <c r="G6"/>
      <c r="H6"/>
      <c r="I6"/>
      <c r="J6"/>
    </row>
    <row r="7" spans="2:10" x14ac:dyDescent="0.2">
      <c r="F7"/>
      <c r="G7"/>
      <c r="H7"/>
      <c r="I7"/>
      <c r="J7"/>
    </row>
    <row r="8" spans="2:10" x14ac:dyDescent="0.2">
      <c r="F8"/>
      <c r="G8"/>
      <c r="H8"/>
      <c r="I8"/>
      <c r="J8"/>
    </row>
    <row r="9" spans="2:10" x14ac:dyDescent="0.2">
      <c r="F9"/>
      <c r="G9"/>
      <c r="H9"/>
      <c r="I9"/>
      <c r="J9"/>
    </row>
    <row r="10" spans="2:10" x14ac:dyDescent="0.2">
      <c r="B10" s="14" t="s">
        <v>19</v>
      </c>
      <c r="C10" s="14" t="s">
        <v>20</v>
      </c>
      <c r="D10" s="14" t="s">
        <v>21</v>
      </c>
      <c r="E10" s="14" t="s">
        <v>22</v>
      </c>
      <c r="F10"/>
      <c r="G10"/>
      <c r="H10"/>
      <c r="I10"/>
      <c r="J10"/>
    </row>
    <row r="11" spans="2:10" x14ac:dyDescent="0.2">
      <c r="B11" s="2" t="s">
        <v>23</v>
      </c>
      <c r="C11" s="15">
        <v>10</v>
      </c>
      <c r="D11" s="15">
        <v>60</v>
      </c>
      <c r="E11" s="13">
        <f>(D11-C11)/C11</f>
        <v>5</v>
      </c>
    </row>
    <row r="12" spans="2:10" x14ac:dyDescent="0.2">
      <c r="B12" s="2" t="s">
        <v>24</v>
      </c>
      <c r="C12" s="15">
        <v>20</v>
      </c>
      <c r="D12" s="15">
        <v>22.288647540693496</v>
      </c>
      <c r="E12" s="13">
        <f>(D12-C12)/C12</f>
        <v>0.11443237703467482</v>
      </c>
    </row>
    <row r="13" spans="2:10" x14ac:dyDescent="0.2">
      <c r="B13" s="2" t="s">
        <v>25</v>
      </c>
      <c r="C13" s="15">
        <v>30</v>
      </c>
      <c r="D13" s="15">
        <v>20</v>
      </c>
      <c r="E13" s="13">
        <f>(D13-C13)/C13</f>
        <v>-0.33333333333333331</v>
      </c>
    </row>
    <row r="14" spans="2:10" x14ac:dyDescent="0.2">
      <c r="B14" s="2" t="s">
        <v>26</v>
      </c>
      <c r="C14" s="15">
        <v>40</v>
      </c>
      <c r="D14" s="15">
        <v>43.638479425335085</v>
      </c>
      <c r="E14" s="13">
        <f>(D14-C14)/C14</f>
        <v>9.0961985633377124E-2</v>
      </c>
    </row>
    <row r="15" spans="2:10" x14ac:dyDescent="0.2">
      <c r="B15" s="2" t="s">
        <v>27</v>
      </c>
      <c r="C15" s="15">
        <v>50</v>
      </c>
      <c r="D15" s="15">
        <v>30</v>
      </c>
      <c r="E15" s="13">
        <f>(D15-C15)/C15</f>
        <v>-0.4</v>
      </c>
    </row>
    <row r="16" spans="2:10" ht="15.75" x14ac:dyDescent="0.25">
      <c r="B16" s="16" t="s">
        <v>28</v>
      </c>
      <c r="C16" s="15">
        <f>SUM(C11:C15)</f>
        <v>150</v>
      </c>
      <c r="D16" s="15">
        <f>SUM(D11:D15)</f>
        <v>175.92712696602857</v>
      </c>
      <c r="E16" s="13">
        <f>SUM(E11:E15)</f>
        <v>4.4720610293347178</v>
      </c>
    </row>
  </sheetData>
  <scenarios current="0">
    <scenario name="Solucao_1" count="5" user="Marcia" comment="Criado por Marcia em 10/20/2017">
      <inputCells r="D11" val="14.0419985031396" numFmtId="164"/>
      <inputCells r="D12" val="19.8076263140501" numFmtId="164"/>
      <inputCells r="D13" val="40" numFmtId="164"/>
      <inputCells r="D14" val="38.8832411435669" numFmtId="164"/>
      <inputCells r="D15" val="65" numFmtId="164"/>
    </scenario>
    <scenario name="Solucao1" count="5" user="Marcia" comment="Criado por Marcia em 10/20/2017">
      <inputCells r="D11" val="14.0419985031396" numFmtId="164"/>
      <inputCells r="D12" val="19.8076263140501" numFmtId="164"/>
      <inputCells r="D13" val="40" numFmtId="164"/>
      <inputCells r="D14" val="38.8832411435669" numFmtId="164"/>
      <inputCells r="D15" val="65" numFmtId="164"/>
    </scenario>
    <scenario name="Cenario" count="5" user="Marcia" comment="Criado por Marcia em 10/20/2017">
      <inputCells r="D11" val="14.0419985031396" numFmtId="164"/>
      <inputCells r="D12" val="19.8076263140501" numFmtId="164"/>
      <inputCells r="D13" val="40" numFmtId="164"/>
      <inputCells r="D14" val="38.8832411435669" numFmtId="164"/>
      <inputCells r="D15" val="65" numFmtId="164"/>
    </scenario>
  </scenarios>
  <pageMargins left="0.78740157499999996" right="0.78740157499999996" top="0.984251969" bottom="0.984251969" header="0.49212598499999999" footer="0.49212598499999999"/>
  <pageSetup paperSize="9" orientation="portrait" horizontalDpi="4294967293" vertic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H17" sqref="H17"/>
    </sheetView>
  </sheetViews>
  <sheetFormatPr defaultColWidth="9.140625" defaultRowHeight="15" x14ac:dyDescent="0.2"/>
  <cols>
    <col min="1" max="1" width="14.85546875" style="1" bestFit="1" customWidth="1"/>
    <col min="2" max="2" width="22.5703125" style="1" bestFit="1" customWidth="1"/>
    <col min="3" max="3" width="15" style="1" bestFit="1" customWidth="1"/>
    <col min="4" max="4" width="19.85546875" style="1" customWidth="1"/>
    <col min="5" max="16384" width="9.140625" style="1"/>
  </cols>
  <sheetData>
    <row r="1" spans="1:5" ht="15.75" x14ac:dyDescent="0.2">
      <c r="A1" s="4" t="s">
        <v>10</v>
      </c>
      <c r="B1" s="4" t="s">
        <v>11</v>
      </c>
      <c r="C1" s="4" t="s">
        <v>12</v>
      </c>
      <c r="D1" s="4" t="s">
        <v>13</v>
      </c>
    </row>
    <row r="2" spans="1:5" x14ac:dyDescent="0.2">
      <c r="A2" s="5" t="s">
        <v>14</v>
      </c>
      <c r="B2" s="6">
        <v>220</v>
      </c>
      <c r="C2" s="7">
        <v>12.5</v>
      </c>
      <c r="D2" s="8">
        <f>B2*C2</f>
        <v>2750</v>
      </c>
    </row>
    <row r="3" spans="1:5" x14ac:dyDescent="0.2">
      <c r="A3" s="5" t="s">
        <v>15</v>
      </c>
      <c r="B3" s="6">
        <v>260</v>
      </c>
      <c r="C3" s="7">
        <v>10.6</v>
      </c>
      <c r="D3" s="8">
        <f t="shared" ref="D3:D6" si="0">B3*C3</f>
        <v>2756</v>
      </c>
    </row>
    <row r="4" spans="1:5" x14ac:dyDescent="0.2">
      <c r="A4" s="5" t="s">
        <v>16</v>
      </c>
      <c r="B4" s="6">
        <v>294</v>
      </c>
      <c r="C4" s="7">
        <v>23.5</v>
      </c>
      <c r="D4" s="8">
        <f t="shared" si="0"/>
        <v>6909</v>
      </c>
    </row>
    <row r="5" spans="1:5" x14ac:dyDescent="0.2">
      <c r="A5" s="5" t="s">
        <v>17</v>
      </c>
      <c r="B5" s="6">
        <v>240</v>
      </c>
      <c r="C5" s="7">
        <v>25</v>
      </c>
      <c r="D5" s="8">
        <f t="shared" si="0"/>
        <v>6000</v>
      </c>
    </row>
    <row r="6" spans="1:5" x14ac:dyDescent="0.2">
      <c r="A6" s="5" t="s">
        <v>18</v>
      </c>
      <c r="B6" s="6">
        <v>258</v>
      </c>
      <c r="C6" s="7">
        <v>15.2</v>
      </c>
      <c r="D6" s="8">
        <f t="shared" si="0"/>
        <v>3921.6</v>
      </c>
    </row>
    <row r="7" spans="1:5" ht="15.75" x14ac:dyDescent="0.2">
      <c r="A7" s="9"/>
      <c r="B7" s="9"/>
      <c r="C7" s="4" t="s">
        <v>1</v>
      </c>
      <c r="D7" s="76">
        <f>SUM(D2:D6)</f>
        <v>22336.6</v>
      </c>
      <c r="E7" s="77"/>
    </row>
    <row r="11" spans="1:5" ht="15" customHeight="1" x14ac:dyDescent="0.2">
      <c r="A11" s="41" t="s">
        <v>60</v>
      </c>
      <c r="B11" s="41"/>
      <c r="C11" s="41"/>
      <c r="D11" s="41"/>
      <c r="E11" s="41"/>
    </row>
    <row r="12" spans="1:5" x14ac:dyDescent="0.2">
      <c r="A12" s="41"/>
      <c r="B12" s="41"/>
      <c r="C12" s="41"/>
      <c r="D12" s="41"/>
      <c r="E12" s="41"/>
    </row>
    <row r="13" spans="1:5" x14ac:dyDescent="0.2">
      <c r="A13" s="41"/>
      <c r="B13" s="41"/>
      <c r="C13" s="41"/>
      <c r="D13" s="41"/>
      <c r="E13" s="41"/>
    </row>
    <row r="14" spans="1:5" x14ac:dyDescent="0.2">
      <c r="A14" s="41"/>
      <c r="B14" s="41"/>
      <c r="C14" s="41"/>
      <c r="D14" s="41"/>
      <c r="E14" s="41"/>
    </row>
    <row r="15" spans="1:5" x14ac:dyDescent="0.2">
      <c r="A15" s="41"/>
      <c r="B15" s="41"/>
      <c r="C15" s="41"/>
      <c r="D15" s="41"/>
      <c r="E15" s="41"/>
    </row>
    <row r="16" spans="1:5" x14ac:dyDescent="0.2">
      <c r="A16" s="41"/>
      <c r="B16" s="41"/>
      <c r="C16" s="41"/>
      <c r="D16" s="41"/>
      <c r="E16" s="41"/>
    </row>
    <row r="17" spans="1:5" x14ac:dyDescent="0.2">
      <c r="A17" s="41"/>
      <c r="B17" s="41"/>
      <c r="C17" s="41"/>
      <c r="D17" s="41"/>
      <c r="E17" s="41"/>
    </row>
    <row r="18" spans="1:5" x14ac:dyDescent="0.2">
      <c r="A18" s="41"/>
      <c r="B18" s="41"/>
      <c r="C18" s="41"/>
      <c r="D18" s="41"/>
      <c r="E18" s="41"/>
    </row>
    <row r="19" spans="1:5" x14ac:dyDescent="0.2">
      <c r="A19" s="41"/>
      <c r="B19" s="41"/>
      <c r="C19" s="41"/>
      <c r="D19" s="41"/>
      <c r="E19" s="41"/>
    </row>
    <row r="20" spans="1:5" x14ac:dyDescent="0.2">
      <c r="A20" s="41"/>
      <c r="B20" s="41"/>
      <c r="C20" s="41"/>
      <c r="D20" s="41"/>
      <c r="E20" s="41"/>
    </row>
    <row r="21" spans="1:5" x14ac:dyDescent="0.2">
      <c r="A21" s="41"/>
      <c r="B21" s="41"/>
      <c r="C21" s="41"/>
      <c r="D21" s="41"/>
      <c r="E21" s="41"/>
    </row>
    <row r="22" spans="1:5" x14ac:dyDescent="0.2">
      <c r="A22" s="41"/>
      <c r="B22" s="41"/>
      <c r="C22" s="41"/>
      <c r="D22" s="41"/>
      <c r="E22" s="41"/>
    </row>
    <row r="23" spans="1:5" x14ac:dyDescent="0.2">
      <c r="A23" s="41"/>
      <c r="B23" s="41"/>
      <c r="C23" s="41"/>
      <c r="D23" s="41"/>
      <c r="E23" s="41"/>
    </row>
    <row r="24" spans="1:5" x14ac:dyDescent="0.2">
      <c r="A24" s="41"/>
      <c r="B24" s="41"/>
      <c r="C24" s="41"/>
      <c r="D24" s="41"/>
      <c r="E24" s="41"/>
    </row>
    <row r="25" spans="1:5" x14ac:dyDescent="0.2">
      <c r="A25" s="41"/>
      <c r="B25" s="41"/>
      <c r="C25" s="41"/>
      <c r="D25" s="41"/>
      <c r="E25" s="41"/>
    </row>
    <row r="26" spans="1:5" x14ac:dyDescent="0.2">
      <c r="A26" s="41"/>
      <c r="B26" s="41"/>
      <c r="C26" s="41"/>
      <c r="D26" s="41"/>
      <c r="E26" s="41"/>
    </row>
  </sheetData>
  <mergeCells count="1">
    <mergeCell ref="A11:E2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Atingir Metas</vt:lpstr>
      <vt:lpstr>Atingir Metas 2</vt:lpstr>
      <vt:lpstr>Cenários</vt:lpstr>
      <vt:lpstr>Solver</vt:lpstr>
      <vt:lpstr>AtingirMeta-Solver</vt:lpstr>
    </vt:vector>
  </TitlesOfParts>
  <Company>senac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Rivka</dc:creator>
  <cp:lastModifiedBy>Marcia</cp:lastModifiedBy>
  <dcterms:created xsi:type="dcterms:W3CDTF">2003-01-06T12:04:40Z</dcterms:created>
  <dcterms:modified xsi:type="dcterms:W3CDTF">2017-10-20T19:47:14Z</dcterms:modified>
</cp:coreProperties>
</file>